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9-2021 (НЛ)\"/>
    </mc:Choice>
  </mc:AlternateContent>
  <bookViews>
    <workbookView xWindow="0" yWindow="0" windowWidth="28800" windowHeight="14235" tabRatio="889"/>
  </bookViews>
  <sheets>
    <sheet name="1 (НЕДЕЛИМЫЙ)" sheetId="62" r:id="rId1"/>
    <sheet name="2 (НЕДЕЛИМЫЙ)" sheetId="64" r:id="rId2"/>
  </sheets>
  <definedNames>
    <definedName name="_xlnm._FilterDatabase" localSheetId="0" hidden="1">'1 (НЕДЕЛИМЫЙ)'!$A$14:$L$17</definedName>
    <definedName name="_xlnm.Print_Area" localSheetId="0">'1 (НЕДЕЛИМЫЙ)'!$A$1:$L$29</definedName>
  </definedNames>
  <calcPr calcId="152511"/>
</workbook>
</file>

<file path=xl/calcChain.xml><?xml version="1.0" encoding="utf-8"?>
<calcChain xmlns="http://schemas.openxmlformats.org/spreadsheetml/2006/main">
  <c r="E17" i="64" l="1"/>
  <c r="H16" i="64"/>
  <c r="H15" i="64"/>
  <c r="H17" i="64" l="1"/>
  <c r="H16" i="62"/>
  <c r="H15" i="62"/>
  <c r="H17" i="62" l="1"/>
  <c r="E17" i="62"/>
</calcChain>
</file>

<file path=xl/sharedStrings.xml><?xml version="1.0" encoding="utf-8"?>
<sst xmlns="http://schemas.openxmlformats.org/spreadsheetml/2006/main" count="108" uniqueCount="52">
  <si>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</si>
  <si>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</si>
  <si>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</si>
  <si>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</si>
  <si>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</si>
  <si>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</si>
  <si>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</si>
  <si>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</si>
  <si>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</si>
  <si>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</si>
  <si>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</si>
  <si>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</si>
  <si>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</si>
  <si>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</si>
  <si>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</si>
  <si>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</si>
  <si>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</si>
  <si>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</si>
  <si>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</si>
  <si>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</si>
  <si>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</si>
  <si>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</si>
  <si>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</si>
  <si>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</si>
  <si>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</si>
  <si>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</si>
  <si>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</si>
  <si>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</si>
  <si>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</si>
  <si>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</si>
  <si>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</si>
  <si>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</si>
  <si>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</si>
  <si>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</si>
  <si>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</si>
  <si>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</si>
  <si>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</si>
  <si>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</si>
  <si>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</si>
  <si>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</si>
  <si>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</si>
  <si>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</si>
  <si>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</si>
  <si>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</t>
  </si>
  <si>
    <t>гп. Пойковский, Бывш. база ЦТОРТ-4</t>
  </si>
  <si>
    <t>"_____" ___________ 2021 г.</t>
  </si>
  <si>
    <t>1 (НЕДЕЛИМЫЙ)</t>
  </si>
  <si>
    <t>2 (НЕДЕЛИМЫЙ)</t>
  </si>
  <si>
    <t>Масло моторное б/у</t>
  </si>
  <si>
    <t>г.Нефтеюганск, Бывш. база Алтай</t>
  </si>
  <si>
    <t>Масло трансформаторное ГК б/у</t>
  </si>
  <si>
    <t>г.Нефтеюганск, ул. Жилаяю,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</si>
</sst>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0"/>
  <sheetViews>
    <sheetView tabSelected="1" view="pageBreakPreview" zoomScale="70" zoomScaleNormal="70" zoomScaleSheetLayoutView="70" workbookViewId="0">
      <selection activeCell="K19" sqref="K19"/>
    </sheetView>
  </sheetViews>
  <sheetFormatPr defaultColWidth="9.140625" defaultRowHeight="12.75" x14ac:dyDescent="0.2"/>
  <cols>
    <col min="1" max="1" width="6.85546875" style="1" bestFit="1" customWidth="1"/>
    <col min="2" max="2" width="16.85546875" style="1" customWidth="1"/>
    <col min="3" max="3" width="32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7.75" customHeight="1" x14ac:dyDescent="0.2">
      <c r="A15" s="39">
        <v>1</v>
      </c>
      <c r="B15" s="39" t="s">
        <v>46</v>
      </c>
      <c r="C15" s="56" t="s">
        <v>48</v>
      </c>
      <c r="D15" s="56" t="s">
        <v>48</v>
      </c>
      <c r="E15" s="57">
        <v>80</v>
      </c>
      <c r="F15" s="61" t="s">
        <v>43</v>
      </c>
      <c r="G15" s="52"/>
      <c r="H15" s="48">
        <f>ROUND(G15*E15*1.2,2)</f>
        <v>0</v>
      </c>
      <c r="I15" s="60">
        <v>1527108</v>
      </c>
      <c r="J15" s="58" t="s">
        <v>49</v>
      </c>
      <c r="K15" s="50"/>
      <c r="L15" s="50"/>
    </row>
    <row r="16" spans="1:12" s="49" customFormat="1" ht="27.75" customHeight="1" x14ac:dyDescent="0.2">
      <c r="A16" s="39">
        <v>2</v>
      </c>
      <c r="B16" s="39" t="s">
        <v>46</v>
      </c>
      <c r="C16" s="56" t="s">
        <v>48</v>
      </c>
      <c r="D16" s="56" t="s">
        <v>48</v>
      </c>
      <c r="E16" s="57">
        <v>145.52000000000001</v>
      </c>
      <c r="F16" s="61" t="s">
        <v>43</v>
      </c>
      <c r="G16" s="52"/>
      <c r="H16" s="48">
        <f t="shared" ref="H16" si="0">ROUND(G16*E16*1.2,2)</f>
        <v>0</v>
      </c>
      <c r="I16" s="60">
        <v>1527108</v>
      </c>
      <c r="J16" s="58" t="s">
        <v>44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2">
        <f>SUM(E15:E16)</f>
        <v>225.52</v>
      </c>
      <c r="F17" s="53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8" t="s">
        <v>40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45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x14ac:dyDescent="0.2">
      <c r="A47" s="2"/>
      <c r="B47" s="2"/>
      <c r="C47" s="2"/>
      <c r="D47" s="2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</sheetData>
  <autoFilter ref="A14:L17"/>
  <mergeCells count="1">
    <mergeCell ref="A23:L23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0"/>
  <sheetViews>
    <sheetView view="pageBreakPreview" zoomScaleNormal="70" zoomScaleSheetLayoutView="100" workbookViewId="0">
      <selection activeCell="K20" sqref="K20"/>
    </sheetView>
  </sheetViews>
  <sheetFormatPr defaultColWidth="9.140625" defaultRowHeight="12.75" x14ac:dyDescent="0.2"/>
  <cols>
    <col min="1" max="1" width="6.85546875" style="1" bestFit="1" customWidth="1"/>
    <col min="2" max="2" width="15.85546875" style="1" customWidth="1"/>
    <col min="3" max="3" width="28.42578125" style="1" bestFit="1" customWidth="1"/>
    <col min="4" max="4" width="32.5703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5.5" customHeight="1" x14ac:dyDescent="0.2">
      <c r="A15" s="39">
        <v>1</v>
      </c>
      <c r="B15" s="39" t="s">
        <v>47</v>
      </c>
      <c r="C15" s="63" t="s">
        <v>50</v>
      </c>
      <c r="D15" s="63" t="s">
        <v>50</v>
      </c>
      <c r="E15" s="66">
        <v>3.4339999999999997</v>
      </c>
      <c r="F15" s="65" t="s">
        <v>43</v>
      </c>
      <c r="G15" s="52"/>
      <c r="H15" s="48">
        <f>ROUND(G15*E15*1.2,2)</f>
        <v>0</v>
      </c>
      <c r="I15" s="67">
        <v>1730505</v>
      </c>
      <c r="J15" s="64" t="s">
        <v>49</v>
      </c>
      <c r="K15" s="50"/>
      <c r="L15" s="50"/>
    </row>
    <row r="16" spans="1:12" s="49" customFormat="1" ht="25.5" customHeight="1" x14ac:dyDescent="0.2">
      <c r="A16" s="39">
        <v>2</v>
      </c>
      <c r="B16" s="39" t="s">
        <v>47</v>
      </c>
      <c r="C16" s="63" t="s">
        <v>50</v>
      </c>
      <c r="D16" s="63" t="s">
        <v>50</v>
      </c>
      <c r="E16" s="66">
        <v>18.670999999999999</v>
      </c>
      <c r="F16" s="65" t="s">
        <v>43</v>
      </c>
      <c r="G16" s="52"/>
      <c r="H16" s="48">
        <f t="shared" ref="H16" si="0">ROUND(G16*E16*1.2,2)</f>
        <v>0</v>
      </c>
      <c r="I16" s="67">
        <v>1730505</v>
      </c>
      <c r="J16" s="64" t="s">
        <v>51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2">
        <f>SUM(E15:E16)</f>
        <v>22.105</v>
      </c>
      <c r="F17" s="53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8" t="s">
        <v>40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45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x14ac:dyDescent="0.2">
      <c r="A47" s="2"/>
      <c r="B47" s="2"/>
      <c r="C47" s="2"/>
      <c r="D47" s="2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</sheetData>
  <mergeCells count="1">
    <mergeCell ref="A23:L23"/>
  </mergeCells>
  <pageMargins left="0.7" right="0.7" top="0.75" bottom="0.75" header="0.3" footer="0.3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(НЕДЕЛИМЫЙ)</vt:lpstr>
      <vt:lpstr>2 (НЕДЕЛИМЫЙ)</vt:lpstr>
      <vt:lpstr>'1 (НЕДЕЛИМЫЙ)'!Область_печати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2021-11-24T09:02:38Z</cp:lastPrinted>
  <dcterms:created xsi:type="dcterms:W3CDTF">2015-09-14T07:06:03Z</dcterms:created>
  <dcterms:modified xsi:type="dcterms:W3CDTF">2021-11-24T09:02:49Z</dcterms:modified>
</cp:coreProperties>
</file>